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71" sheetId="1" r:id="rId1"/>
  </sheets>
  <definedNames>
    <definedName name="_xlnm.Print_Area" localSheetId="0">КПК0116071!$A$1:$BQ$78</definedName>
  </definedNames>
  <calcPr calcId="144525" refMode="R1C1"/>
</workbook>
</file>

<file path=xl/calcChain.xml><?xml version="1.0" encoding="utf-8"?>
<calcChain xmlns="http://schemas.openxmlformats.org/spreadsheetml/2006/main">
  <c r="AQ53" i="1" l="1"/>
  <c r="AL54" i="1"/>
  <c r="AQ54" i="1" s="1"/>
  <c r="AG54" i="1"/>
  <c r="V54" i="1"/>
  <c r="BB54" i="1" s="1"/>
  <c r="Q54" i="1"/>
  <c r="AW54" i="1" s="1"/>
  <c r="AA53" i="1"/>
  <c r="BH67" i="1"/>
  <c r="BC67" i="1"/>
  <c r="BM67" i="1" s="1"/>
  <c r="AX67" i="1"/>
  <c r="AI67" i="1"/>
  <c r="BH65" i="1"/>
  <c r="BC65" i="1"/>
  <c r="BM65" i="1" s="1"/>
  <c r="AX65" i="1"/>
  <c r="AI65" i="1"/>
  <c r="BH63" i="1"/>
  <c r="BC63" i="1"/>
  <c r="BM63" i="1" s="1"/>
  <c r="AX63" i="1"/>
  <c r="AI63" i="1"/>
  <c r="BI45" i="1"/>
  <c r="BD45" i="1"/>
  <c r="BN45" i="1" s="1"/>
  <c r="AZ45" i="1"/>
  <c r="AK45" i="1"/>
  <c r="BI44" i="1"/>
  <c r="BD44" i="1"/>
  <c r="BN44" i="1" s="1"/>
  <c r="AZ44" i="1"/>
  <c r="AK44" i="1"/>
  <c r="AA54" i="1" l="1"/>
  <c r="BG54" i="1"/>
</calcChain>
</file>

<file path=xl/sharedStrings.xml><?xml version="1.0" encoding="utf-8"?>
<sst xmlns="http://schemas.openxmlformats.org/spreadsheetml/2006/main" count="163" uniqueCount="97">
  <si>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</si>
  <si>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</si>
  <si>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</si>
  <si>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</si>
  <si>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</si>
  <si>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</si>
  <si>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</si>
  <si>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</si>
  <si>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</si>
  <si>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</si>
  <si>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</si>
  <si>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</si>
  <si>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</si>
  <si>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</si>
  <si>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</si>
  <si>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</si>
  <si>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</si>
  <si>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</si>
  <si>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</si>
  <si>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</si>
  <si>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</si>
  <si>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</si>
  <si>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</si>
  <si>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</si>
  <si>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</si>
  <si>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</si>
  <si>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</si>
  <si>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</si>
  <si>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</si>
  <si>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</si>
  <si>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</si>
  <si>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</si>
  <si>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</si>
  <si>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</si>
  <si>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</si>
  <si>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</si>
  <si>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</si>
  <si>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</si>
  <si>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</si>
  <si>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</si>
  <si>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</si>
  <si>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</si>
  <si>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</si>
  <si>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</si>
  <si>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</si>
  <si>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</si>
  <si>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</si>
  <si>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</si>
  <si>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</si>
  <si>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</si>
  <si>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</si>
  <si>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</si>
  <si>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</si>
  <si>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</si>
  <si>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</si>
  <si>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</si>
  <si>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</si>
  <si>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</si>
  <si>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</si>
  <si>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</si>
  <si>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</si>
  <si>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</si>
  <si>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</si>
  <si>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</si>
  <si>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</si>
  <si>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Відшкодування різниці між розміром ціни (тарифу) на житлово-комунальні послуги, що затверджений, та розміром економічно обґрунтованих витрат на їх виробництво</t>
  </si>
  <si>
    <t>Відшкодування різниці між розміром ціни (тарифу) на житлово-комунальні послуги</t>
  </si>
  <si>
    <t>УСЬОГО</t>
  </si>
  <si>
    <t>Усього</t>
  </si>
  <si>
    <t>Затрат</t>
  </si>
  <si>
    <t/>
  </si>
  <si>
    <t>Обсяг витрат</t>
  </si>
  <si>
    <t>тис.грн.</t>
  </si>
  <si>
    <t>Продукту</t>
  </si>
  <si>
    <t>Обсяг водопостачання та водовідведення для населення на рік</t>
  </si>
  <si>
    <t>тис. куб. м/рік</t>
  </si>
  <si>
    <t>Якості</t>
  </si>
  <si>
    <t>Відсоток відшкодування різниці в тарифах</t>
  </si>
  <si>
    <t>відс.</t>
  </si>
  <si>
    <t>Забезпечення належної та безперебійної роботи комунальних підприємствзгідно їх функціональних призначень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</si>
  <si>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</si>
  <si>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</si>
  <si>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</si>
  <si>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</si>
  <si>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</si>
  <si>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</si>
  <si>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</si>
  <si>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</si>
  <si>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</si>
  <si>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</si>
  <si>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</si>
  <si>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</si>
  <si>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0110000</t>
  </si>
  <si>
    <t>6071</t>
  </si>
  <si>
    <t>0640</t>
  </si>
  <si>
    <t>Програма про відшкодування різниці в тарифах на послуги з централізованого водопостачання та водовідведення на території Ічнянської міської ради на 2020 рік</t>
  </si>
  <si>
    <t>Норми законодавства щодо різниці в тарифах на послуги з централізованого водопостачання та водовідведення виповнені в повному обсязі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</si>
</sst>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56" zoomScaleNormal="100" workbookViewId="0">
      <selection activeCell="A71" sqref="A7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89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6" t="s">
        <v>80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7" t="s">
        <v>81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8"/>
      <c r="AU14" s="106" t="s">
        <v>86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57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58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59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6" t="s">
        <v>92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7" t="s">
        <v>81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8"/>
      <c r="AU17" s="106" t="s">
        <v>86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57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60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59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 x14ac:dyDescent="0.2">
      <c r="A20" s="16" t="s">
        <v>37</v>
      </c>
      <c r="B20" s="106" t="s">
        <v>90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6" t="s">
        <v>93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6" t="s">
        <v>94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1" t="s">
        <v>91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2"/>
      <c r="BE20" s="106" t="s">
        <v>87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62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63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64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ht="10.5" hidden="1" customHeight="1" x14ac:dyDescent="0.2">
      <c r="A26" s="65" t="s">
        <v>39</v>
      </c>
      <c r="B26" s="65"/>
      <c r="C26" s="65"/>
      <c r="D26" s="65"/>
      <c r="E26" s="65"/>
      <c r="F26" s="65"/>
      <c r="G26" s="62" t="s">
        <v>16</v>
      </c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4"/>
      <c r="CA26" s="1" t="s">
        <v>55</v>
      </c>
    </row>
    <row r="27" spans="1:79" x14ac:dyDescent="0.2">
      <c r="A27" s="65"/>
      <c r="B27" s="65"/>
      <c r="C27" s="65"/>
      <c r="D27" s="65"/>
      <c r="E27" s="65"/>
      <c r="F27" s="65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5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 x14ac:dyDescent="0.2">
      <c r="A30" s="104" t="s">
        <v>79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79" ht="27.75" customHeight="1" x14ac:dyDescent="0.2">
      <c r="A33" s="35" t="s">
        <v>3</v>
      </c>
      <c r="B33" s="35"/>
      <c r="C33" s="35"/>
      <c r="D33" s="35"/>
      <c r="E33" s="35"/>
      <c r="F33" s="35"/>
      <c r="G33" s="36" t="s">
        <v>42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6">
        <v>2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8"/>
    </row>
    <row r="35" spans="1:79" ht="10.5" hidden="1" customHeight="1" x14ac:dyDescent="0.2">
      <c r="A35" s="65" t="s">
        <v>15</v>
      </c>
      <c r="B35" s="65"/>
      <c r="C35" s="65"/>
      <c r="D35" s="65"/>
      <c r="E35" s="65"/>
      <c r="F35" s="65"/>
      <c r="G35" s="62" t="s">
        <v>16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  <c r="CA35" s="1" t="s">
        <v>56</v>
      </c>
    </row>
    <row r="36" spans="1:79" ht="12.75" customHeight="1" x14ac:dyDescent="0.2">
      <c r="A36" s="65">
        <v>1</v>
      </c>
      <c r="B36" s="65"/>
      <c r="C36" s="65"/>
      <c r="D36" s="65"/>
      <c r="E36" s="65"/>
      <c r="F36" s="65"/>
      <c r="G36" s="82" t="s">
        <v>65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  <c r="CA36" s="1" t="s">
        <v>54</v>
      </c>
    </row>
    <row r="38" spans="1:79" ht="15.75" customHeight="1" x14ac:dyDescent="0.2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79" ht="15" customHeight="1" x14ac:dyDescent="0.2">
      <c r="A39" s="56" t="s">
        <v>88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</row>
    <row r="40" spans="1:79" ht="48" customHeight="1" x14ac:dyDescent="0.2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79" ht="15.95" customHeight="1" x14ac:dyDescent="0.2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79" ht="15.75" hidden="1" customHeight="1" x14ac:dyDescent="0.2">
      <c r="A43" s="65" t="s">
        <v>15</v>
      </c>
      <c r="B43" s="65"/>
      <c r="C43" s="57" t="s">
        <v>16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40" t="s">
        <v>12</v>
      </c>
      <c r="AB43" s="40"/>
      <c r="AC43" s="40"/>
      <c r="AD43" s="40"/>
      <c r="AE43" s="40"/>
      <c r="AF43" s="40" t="s">
        <v>11</v>
      </c>
      <c r="AG43" s="40"/>
      <c r="AH43" s="40"/>
      <c r="AI43" s="40"/>
      <c r="AJ43" s="40"/>
      <c r="AK43" s="67" t="s">
        <v>18</v>
      </c>
      <c r="AL43" s="67"/>
      <c r="AM43" s="67"/>
      <c r="AN43" s="67"/>
      <c r="AO43" s="67"/>
      <c r="AP43" s="40" t="s">
        <v>13</v>
      </c>
      <c r="AQ43" s="40"/>
      <c r="AR43" s="40"/>
      <c r="AS43" s="40"/>
      <c r="AT43" s="40"/>
      <c r="AU43" s="40" t="s">
        <v>14</v>
      </c>
      <c r="AV43" s="40"/>
      <c r="AW43" s="40"/>
      <c r="AX43" s="40"/>
      <c r="AY43" s="40"/>
      <c r="AZ43" s="67" t="s">
        <v>18</v>
      </c>
      <c r="BA43" s="67"/>
      <c r="BB43" s="67"/>
      <c r="BC43" s="67"/>
      <c r="BD43" s="72" t="s">
        <v>34</v>
      </c>
      <c r="BE43" s="72"/>
      <c r="BF43" s="72"/>
      <c r="BG43" s="72"/>
      <c r="BH43" s="72"/>
      <c r="BI43" s="72" t="s">
        <v>34</v>
      </c>
      <c r="BJ43" s="72"/>
      <c r="BK43" s="72"/>
      <c r="BL43" s="72"/>
      <c r="BM43" s="72"/>
      <c r="BN43" s="50" t="s">
        <v>18</v>
      </c>
      <c r="BO43" s="50"/>
      <c r="BP43" s="50"/>
      <c r="BQ43" s="50"/>
      <c r="CA43" s="1" t="s">
        <v>21</v>
      </c>
    </row>
    <row r="44" spans="1:79" ht="31.5" customHeight="1" x14ac:dyDescent="0.2">
      <c r="A44" s="32">
        <v>1</v>
      </c>
      <c r="B44" s="32"/>
      <c r="C44" s="85" t="s">
        <v>66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7"/>
      <c r="AA44" s="59">
        <v>971874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971874</v>
      </c>
      <c r="AL44" s="59"/>
      <c r="AM44" s="59"/>
      <c r="AN44" s="59"/>
      <c r="AO44" s="59"/>
      <c r="AP44" s="59">
        <v>971874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971874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0</v>
      </c>
      <c r="BO44" s="59"/>
      <c r="BP44" s="59"/>
      <c r="BQ44" s="59"/>
      <c r="CA44" s="1" t="s">
        <v>22</v>
      </c>
    </row>
    <row r="45" spans="1:79" s="92" customFormat="1" ht="15.75" x14ac:dyDescent="0.2">
      <c r="A45" s="88"/>
      <c r="B45" s="88"/>
      <c r="C45" s="89" t="s">
        <v>67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1"/>
      <c r="AA45" s="54">
        <v>971874</v>
      </c>
      <c r="AB45" s="54"/>
      <c r="AC45" s="54"/>
      <c r="AD45" s="54"/>
      <c r="AE45" s="54"/>
      <c r="AF45" s="54">
        <v>0</v>
      </c>
      <c r="AG45" s="54"/>
      <c r="AH45" s="54"/>
      <c r="AI45" s="54"/>
      <c r="AJ45" s="54"/>
      <c r="AK45" s="54">
        <f>AA45+AF45</f>
        <v>971874</v>
      </c>
      <c r="AL45" s="54"/>
      <c r="AM45" s="54"/>
      <c r="AN45" s="54"/>
      <c r="AO45" s="54"/>
      <c r="AP45" s="54">
        <v>971874</v>
      </c>
      <c r="AQ45" s="54"/>
      <c r="AR45" s="54"/>
      <c r="AS45" s="54"/>
      <c r="AT45" s="54"/>
      <c r="AU45" s="54">
        <v>0</v>
      </c>
      <c r="AV45" s="54"/>
      <c r="AW45" s="54"/>
      <c r="AX45" s="54"/>
      <c r="AY45" s="54"/>
      <c r="AZ45" s="54">
        <f>AP45+AU45</f>
        <v>971874</v>
      </c>
      <c r="BA45" s="54"/>
      <c r="BB45" s="54"/>
      <c r="BC45" s="54"/>
      <c r="BD45" s="54">
        <f>AP45-AA45</f>
        <v>0</v>
      </c>
      <c r="BE45" s="54"/>
      <c r="BF45" s="54"/>
      <c r="BG45" s="54"/>
      <c r="BH45" s="54"/>
      <c r="BI45" s="54">
        <f>AU45-AF45</f>
        <v>0</v>
      </c>
      <c r="BJ45" s="54"/>
      <c r="BK45" s="54"/>
      <c r="BL45" s="54"/>
      <c r="BM45" s="54"/>
      <c r="BN45" s="54">
        <f>BD45+BI45</f>
        <v>0</v>
      </c>
      <c r="BO45" s="54"/>
      <c r="BP45" s="54"/>
      <c r="BQ45" s="54"/>
    </row>
    <row r="47" spans="1:79" ht="15.75" customHeight="1" x14ac:dyDescent="0.2">
      <c r="A47" s="34" t="s">
        <v>47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</row>
    <row r="48" spans="1:79" ht="15" customHeight="1" x14ac:dyDescent="0.2">
      <c r="A48" s="56" t="s">
        <v>88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</row>
    <row r="49" spans="1:79" ht="28.5" customHeight="1" x14ac:dyDescent="0.2">
      <c r="A49" s="32" t="s">
        <v>31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 t="s">
        <v>27</v>
      </c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 t="s">
        <v>49</v>
      </c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 t="s">
        <v>0</v>
      </c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2"/>
      <c r="BN49" s="2"/>
      <c r="BO49" s="2"/>
      <c r="BP49" s="2"/>
      <c r="BQ49" s="2"/>
    </row>
    <row r="50" spans="1:79" ht="29.1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 t="s">
        <v>2</v>
      </c>
      <c r="R50" s="32"/>
      <c r="S50" s="32"/>
      <c r="T50" s="32"/>
      <c r="U50" s="32"/>
      <c r="V50" s="32" t="s">
        <v>1</v>
      </c>
      <c r="W50" s="32"/>
      <c r="X50" s="32"/>
      <c r="Y50" s="32"/>
      <c r="Z50" s="32"/>
      <c r="AA50" s="32" t="s">
        <v>28</v>
      </c>
      <c r="AB50" s="32"/>
      <c r="AC50" s="32"/>
      <c r="AD50" s="32"/>
      <c r="AE50" s="32"/>
      <c r="AF50" s="32"/>
      <c r="AG50" s="32" t="s">
        <v>2</v>
      </c>
      <c r="AH50" s="32"/>
      <c r="AI50" s="32"/>
      <c r="AJ50" s="32"/>
      <c r="AK50" s="32"/>
      <c r="AL50" s="32" t="s">
        <v>1</v>
      </c>
      <c r="AM50" s="32"/>
      <c r="AN50" s="32"/>
      <c r="AO50" s="32"/>
      <c r="AP50" s="32"/>
      <c r="AQ50" s="32" t="s">
        <v>28</v>
      </c>
      <c r="AR50" s="32"/>
      <c r="AS50" s="32"/>
      <c r="AT50" s="32"/>
      <c r="AU50" s="32"/>
      <c r="AV50" s="32"/>
      <c r="AW50" s="41" t="s">
        <v>2</v>
      </c>
      <c r="AX50" s="42"/>
      <c r="AY50" s="42"/>
      <c r="AZ50" s="42"/>
      <c r="BA50" s="43"/>
      <c r="BB50" s="41" t="s">
        <v>1</v>
      </c>
      <c r="BC50" s="42"/>
      <c r="BD50" s="42"/>
      <c r="BE50" s="42"/>
      <c r="BF50" s="43"/>
      <c r="BG50" s="32" t="s">
        <v>28</v>
      </c>
      <c r="BH50" s="32"/>
      <c r="BI50" s="32"/>
      <c r="BJ50" s="32"/>
      <c r="BK50" s="32"/>
      <c r="BL50" s="32"/>
      <c r="BM50" s="2"/>
      <c r="BN50" s="2"/>
      <c r="BO50" s="2"/>
      <c r="BP50" s="2"/>
      <c r="BQ50" s="2"/>
    </row>
    <row r="51" spans="1:79" ht="15.95" customHeight="1" x14ac:dyDescent="0.25">
      <c r="A51" s="32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>
        <v>2</v>
      </c>
      <c r="R51" s="32"/>
      <c r="S51" s="32"/>
      <c r="T51" s="32"/>
      <c r="U51" s="32"/>
      <c r="V51" s="32">
        <v>3</v>
      </c>
      <c r="W51" s="32"/>
      <c r="X51" s="32"/>
      <c r="Y51" s="32"/>
      <c r="Z51" s="32"/>
      <c r="AA51" s="32">
        <v>4</v>
      </c>
      <c r="AB51" s="32"/>
      <c r="AC51" s="32"/>
      <c r="AD51" s="32"/>
      <c r="AE51" s="32"/>
      <c r="AF51" s="32"/>
      <c r="AG51" s="32">
        <v>5</v>
      </c>
      <c r="AH51" s="32"/>
      <c r="AI51" s="32"/>
      <c r="AJ51" s="32"/>
      <c r="AK51" s="32"/>
      <c r="AL51" s="32">
        <v>6</v>
      </c>
      <c r="AM51" s="32"/>
      <c r="AN51" s="32"/>
      <c r="AO51" s="32"/>
      <c r="AP51" s="32"/>
      <c r="AQ51" s="32">
        <v>7</v>
      </c>
      <c r="AR51" s="32"/>
      <c r="AS51" s="32"/>
      <c r="AT51" s="32"/>
      <c r="AU51" s="32"/>
      <c r="AV51" s="32"/>
      <c r="AW51" s="32">
        <v>8</v>
      </c>
      <c r="AX51" s="32"/>
      <c r="AY51" s="32"/>
      <c r="AZ51" s="32"/>
      <c r="BA51" s="32"/>
      <c r="BB51" s="55">
        <v>9</v>
      </c>
      <c r="BC51" s="55"/>
      <c r="BD51" s="55"/>
      <c r="BE51" s="55"/>
      <c r="BF51" s="55"/>
      <c r="BG51" s="55">
        <v>10</v>
      </c>
      <c r="BH51" s="55"/>
      <c r="BI51" s="55"/>
      <c r="BJ51" s="55"/>
      <c r="BK51" s="55"/>
      <c r="BL51" s="55"/>
      <c r="BM51" s="6"/>
      <c r="BN51" s="6"/>
      <c r="BO51" s="6"/>
      <c r="BP51" s="6"/>
      <c r="BQ51" s="6"/>
    </row>
    <row r="52" spans="1:79" ht="18" hidden="1" customHeight="1" x14ac:dyDescent="0.2">
      <c r="A52" s="66" t="s">
        <v>16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40" t="s">
        <v>12</v>
      </c>
      <c r="R52" s="40"/>
      <c r="S52" s="40"/>
      <c r="T52" s="40"/>
      <c r="U52" s="40"/>
      <c r="V52" s="40" t="s">
        <v>11</v>
      </c>
      <c r="W52" s="40"/>
      <c r="X52" s="40"/>
      <c r="Y52" s="40"/>
      <c r="Z52" s="40"/>
      <c r="AA52" s="67" t="s">
        <v>18</v>
      </c>
      <c r="AB52" s="50"/>
      <c r="AC52" s="50"/>
      <c r="AD52" s="50"/>
      <c r="AE52" s="50"/>
      <c r="AF52" s="50"/>
      <c r="AG52" s="40" t="s">
        <v>13</v>
      </c>
      <c r="AH52" s="40"/>
      <c r="AI52" s="40"/>
      <c r="AJ52" s="40"/>
      <c r="AK52" s="40"/>
      <c r="AL52" s="40" t="s">
        <v>14</v>
      </c>
      <c r="AM52" s="40"/>
      <c r="AN52" s="40"/>
      <c r="AO52" s="40"/>
      <c r="AP52" s="40"/>
      <c r="AQ52" s="67" t="s">
        <v>18</v>
      </c>
      <c r="AR52" s="50"/>
      <c r="AS52" s="50"/>
      <c r="AT52" s="50"/>
      <c r="AU52" s="50"/>
      <c r="AV52" s="50"/>
      <c r="AW52" s="44" t="s">
        <v>19</v>
      </c>
      <c r="AX52" s="45"/>
      <c r="AY52" s="45"/>
      <c r="AZ52" s="45"/>
      <c r="BA52" s="46"/>
      <c r="BB52" s="44" t="s">
        <v>19</v>
      </c>
      <c r="BC52" s="45"/>
      <c r="BD52" s="45"/>
      <c r="BE52" s="45"/>
      <c r="BF52" s="46"/>
      <c r="BG52" s="50" t="s">
        <v>18</v>
      </c>
      <c r="BH52" s="50"/>
      <c r="BI52" s="50"/>
      <c r="BJ52" s="50"/>
      <c r="BK52" s="50"/>
      <c r="BL52" s="50"/>
      <c r="BM52" s="7"/>
      <c r="BN52" s="7"/>
      <c r="BO52" s="7"/>
      <c r="BP52" s="7"/>
      <c r="BQ52" s="7"/>
      <c r="CA52" s="1" t="s">
        <v>23</v>
      </c>
    </row>
    <row r="53" spans="1:79" ht="56.25" customHeight="1" x14ac:dyDescent="0.2">
      <c r="A53" s="62" t="s">
        <v>95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116">
        <v>971874</v>
      </c>
      <c r="R53" s="117"/>
      <c r="S53" s="117"/>
      <c r="T53" s="117"/>
      <c r="U53" s="118"/>
      <c r="V53" s="116">
        <v>0</v>
      </c>
      <c r="W53" s="117"/>
      <c r="X53" s="117"/>
      <c r="Y53" s="117"/>
      <c r="Z53" s="118"/>
      <c r="AA53" s="119">
        <f>Q53+V53</f>
        <v>971874</v>
      </c>
      <c r="AB53" s="120"/>
      <c r="AC53" s="120"/>
      <c r="AD53" s="120"/>
      <c r="AE53" s="120"/>
      <c r="AF53" s="121"/>
      <c r="AG53" s="116">
        <v>971874</v>
      </c>
      <c r="AH53" s="117"/>
      <c r="AI53" s="117"/>
      <c r="AJ53" s="117"/>
      <c r="AK53" s="118"/>
      <c r="AL53" s="116">
        <v>0</v>
      </c>
      <c r="AM53" s="117"/>
      <c r="AN53" s="117"/>
      <c r="AO53" s="117"/>
      <c r="AP53" s="118"/>
      <c r="AQ53" s="119">
        <f>AG53+AL53</f>
        <v>971874</v>
      </c>
      <c r="AR53" s="120"/>
      <c r="AS53" s="120"/>
      <c r="AT53" s="120"/>
      <c r="AU53" s="120"/>
      <c r="AV53" s="121"/>
      <c r="AW53" s="112">
        <v>0</v>
      </c>
      <c r="AX53" s="45"/>
      <c r="AY53" s="45"/>
      <c r="AZ53" s="45"/>
      <c r="BA53" s="46"/>
      <c r="BB53" s="112">
        <v>0</v>
      </c>
      <c r="BC53" s="45"/>
      <c r="BD53" s="45"/>
      <c r="BE53" s="45"/>
      <c r="BF53" s="46"/>
      <c r="BG53" s="113">
        <v>0</v>
      </c>
      <c r="BH53" s="114"/>
      <c r="BI53" s="114"/>
      <c r="BJ53" s="114"/>
      <c r="BK53" s="114"/>
      <c r="BL53" s="115"/>
      <c r="BM53" s="7"/>
      <c r="BN53" s="7"/>
      <c r="BO53" s="7"/>
      <c r="BP53" s="7"/>
      <c r="BQ53" s="7"/>
    </row>
    <row r="54" spans="1:79" s="92" customFormat="1" ht="15.75" x14ac:dyDescent="0.2">
      <c r="A54" s="93" t="s">
        <v>68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60">
        <f>SUM(Q53)</f>
        <v>971874</v>
      </c>
      <c r="R54" s="60"/>
      <c r="S54" s="60"/>
      <c r="T54" s="60"/>
      <c r="U54" s="60"/>
      <c r="V54" s="60">
        <f>SUM(V53)</f>
        <v>0</v>
      </c>
      <c r="W54" s="60"/>
      <c r="X54" s="60"/>
      <c r="Y54" s="60"/>
      <c r="Z54" s="60"/>
      <c r="AA54" s="60">
        <f>Q54+V54</f>
        <v>971874</v>
      </c>
      <c r="AB54" s="60"/>
      <c r="AC54" s="60"/>
      <c r="AD54" s="60"/>
      <c r="AE54" s="60"/>
      <c r="AF54" s="60"/>
      <c r="AG54" s="60">
        <f>SUM(AG53)</f>
        <v>971874</v>
      </c>
      <c r="AH54" s="60"/>
      <c r="AI54" s="60"/>
      <c r="AJ54" s="60"/>
      <c r="AK54" s="60"/>
      <c r="AL54" s="60">
        <f>SUM(AL53)</f>
        <v>0</v>
      </c>
      <c r="AM54" s="60"/>
      <c r="AN54" s="60"/>
      <c r="AO54" s="60"/>
      <c r="AP54" s="60"/>
      <c r="AQ54" s="60">
        <f>AG54+AL54</f>
        <v>971874</v>
      </c>
      <c r="AR54" s="60"/>
      <c r="AS54" s="60"/>
      <c r="AT54" s="60"/>
      <c r="AU54" s="60"/>
      <c r="AV54" s="60"/>
      <c r="AW54" s="60">
        <f>AG54-Q54</f>
        <v>0</v>
      </c>
      <c r="AX54" s="60"/>
      <c r="AY54" s="60"/>
      <c r="AZ54" s="60"/>
      <c r="BA54" s="60"/>
      <c r="BB54" s="122">
        <f>AL54-V54</f>
        <v>0</v>
      </c>
      <c r="BC54" s="122"/>
      <c r="BD54" s="122"/>
      <c r="BE54" s="122"/>
      <c r="BF54" s="122"/>
      <c r="BG54" s="122">
        <f>AW54+BB54</f>
        <v>0</v>
      </c>
      <c r="BH54" s="122"/>
      <c r="BI54" s="122"/>
      <c r="BJ54" s="122"/>
      <c r="BK54" s="122"/>
      <c r="BL54" s="122"/>
      <c r="BM54" s="94"/>
      <c r="BN54" s="94"/>
      <c r="BO54" s="94"/>
      <c r="BP54" s="94"/>
      <c r="BQ54" s="94"/>
      <c r="CA54" s="92" t="s">
        <v>24</v>
      </c>
    </row>
    <row r="56" spans="1:79" ht="15.75" customHeight="1" x14ac:dyDescent="0.2">
      <c r="A56" s="34" t="s">
        <v>48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</row>
    <row r="58" spans="1:79" ht="45" customHeight="1" x14ac:dyDescent="0.2">
      <c r="A58" s="77" t="s">
        <v>7</v>
      </c>
      <c r="B58" s="78"/>
      <c r="C58" s="77" t="s">
        <v>6</v>
      </c>
      <c r="D58" s="81"/>
      <c r="E58" s="81"/>
      <c r="F58" s="81"/>
      <c r="G58" s="81"/>
      <c r="H58" s="81"/>
      <c r="I58" s="78"/>
      <c r="J58" s="77" t="s">
        <v>5</v>
      </c>
      <c r="K58" s="81"/>
      <c r="L58" s="81"/>
      <c r="M58" s="81"/>
      <c r="N58" s="78"/>
      <c r="O58" s="77" t="s">
        <v>4</v>
      </c>
      <c r="P58" s="81"/>
      <c r="Q58" s="81"/>
      <c r="R58" s="81"/>
      <c r="S58" s="81"/>
      <c r="T58" s="81"/>
      <c r="U58" s="81"/>
      <c r="V58" s="81"/>
      <c r="W58" s="81"/>
      <c r="X58" s="78"/>
      <c r="Y58" s="32" t="s">
        <v>27</v>
      </c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 t="s">
        <v>50</v>
      </c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68" t="s">
        <v>0</v>
      </c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79"/>
      <c r="B59" s="80"/>
      <c r="C59" s="79"/>
      <c r="D59" s="71"/>
      <c r="E59" s="71"/>
      <c r="F59" s="71"/>
      <c r="G59" s="71"/>
      <c r="H59" s="71"/>
      <c r="I59" s="80"/>
      <c r="J59" s="79"/>
      <c r="K59" s="71"/>
      <c r="L59" s="71"/>
      <c r="M59" s="71"/>
      <c r="N59" s="80"/>
      <c r="O59" s="79"/>
      <c r="P59" s="71"/>
      <c r="Q59" s="71"/>
      <c r="R59" s="71"/>
      <c r="S59" s="71"/>
      <c r="T59" s="71"/>
      <c r="U59" s="71"/>
      <c r="V59" s="71"/>
      <c r="W59" s="71"/>
      <c r="X59" s="80"/>
      <c r="Y59" s="41" t="s">
        <v>2</v>
      </c>
      <c r="Z59" s="42"/>
      <c r="AA59" s="42"/>
      <c r="AB59" s="42"/>
      <c r="AC59" s="43"/>
      <c r="AD59" s="41" t="s">
        <v>1</v>
      </c>
      <c r="AE59" s="42"/>
      <c r="AF59" s="42"/>
      <c r="AG59" s="42"/>
      <c r="AH59" s="43"/>
      <c r="AI59" s="32" t="s">
        <v>28</v>
      </c>
      <c r="AJ59" s="32"/>
      <c r="AK59" s="32"/>
      <c r="AL59" s="32"/>
      <c r="AM59" s="32"/>
      <c r="AN59" s="32" t="s">
        <v>2</v>
      </c>
      <c r="AO59" s="32"/>
      <c r="AP59" s="32"/>
      <c r="AQ59" s="32"/>
      <c r="AR59" s="32"/>
      <c r="AS59" s="32" t="s">
        <v>1</v>
      </c>
      <c r="AT59" s="32"/>
      <c r="AU59" s="32"/>
      <c r="AV59" s="32"/>
      <c r="AW59" s="32"/>
      <c r="AX59" s="32" t="s">
        <v>28</v>
      </c>
      <c r="AY59" s="32"/>
      <c r="AZ59" s="32"/>
      <c r="BA59" s="32"/>
      <c r="BB59" s="32"/>
      <c r="BC59" s="32" t="s">
        <v>2</v>
      </c>
      <c r="BD59" s="32"/>
      <c r="BE59" s="32"/>
      <c r="BF59" s="32"/>
      <c r="BG59" s="32"/>
      <c r="BH59" s="32" t="s">
        <v>1</v>
      </c>
      <c r="BI59" s="32"/>
      <c r="BJ59" s="32"/>
      <c r="BK59" s="32"/>
      <c r="BL59" s="32"/>
      <c r="BM59" s="32" t="s">
        <v>28</v>
      </c>
      <c r="BN59" s="32"/>
      <c r="BO59" s="32"/>
      <c r="BP59" s="32"/>
      <c r="BQ59" s="32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2">
        <v>1</v>
      </c>
      <c r="B60" s="32"/>
      <c r="C60" s="32">
        <v>2</v>
      </c>
      <c r="D60" s="32"/>
      <c r="E60" s="32"/>
      <c r="F60" s="32"/>
      <c r="G60" s="32"/>
      <c r="H60" s="32"/>
      <c r="I60" s="32"/>
      <c r="J60" s="32">
        <v>3</v>
      </c>
      <c r="K60" s="32"/>
      <c r="L60" s="32"/>
      <c r="M60" s="32"/>
      <c r="N60" s="32"/>
      <c r="O60" s="32">
        <v>4</v>
      </c>
      <c r="P60" s="32"/>
      <c r="Q60" s="32"/>
      <c r="R60" s="32"/>
      <c r="S60" s="32"/>
      <c r="T60" s="32"/>
      <c r="U60" s="32"/>
      <c r="V60" s="32"/>
      <c r="W60" s="32"/>
      <c r="X60" s="32"/>
      <c r="Y60" s="32">
        <v>5</v>
      </c>
      <c r="Z60" s="32"/>
      <c r="AA60" s="32"/>
      <c r="AB60" s="32"/>
      <c r="AC60" s="32"/>
      <c r="AD60" s="32">
        <v>6</v>
      </c>
      <c r="AE60" s="32"/>
      <c r="AF60" s="32"/>
      <c r="AG60" s="32"/>
      <c r="AH60" s="32"/>
      <c r="AI60" s="32">
        <v>7</v>
      </c>
      <c r="AJ60" s="32"/>
      <c r="AK60" s="32"/>
      <c r="AL60" s="32"/>
      <c r="AM60" s="32"/>
      <c r="AN60" s="41">
        <v>8</v>
      </c>
      <c r="AO60" s="42"/>
      <c r="AP60" s="42"/>
      <c r="AQ60" s="42"/>
      <c r="AR60" s="43"/>
      <c r="AS60" s="41">
        <v>9</v>
      </c>
      <c r="AT60" s="42"/>
      <c r="AU60" s="42"/>
      <c r="AV60" s="42"/>
      <c r="AW60" s="43"/>
      <c r="AX60" s="41">
        <v>10</v>
      </c>
      <c r="AY60" s="42"/>
      <c r="AZ60" s="42"/>
      <c r="BA60" s="42"/>
      <c r="BB60" s="43"/>
      <c r="BC60" s="41">
        <v>11</v>
      </c>
      <c r="BD60" s="42"/>
      <c r="BE60" s="42"/>
      <c r="BF60" s="42"/>
      <c r="BG60" s="43"/>
      <c r="BH60" s="41">
        <v>12</v>
      </c>
      <c r="BI60" s="42"/>
      <c r="BJ60" s="42"/>
      <c r="BK60" s="42"/>
      <c r="BL60" s="43"/>
      <c r="BM60" s="41">
        <v>13</v>
      </c>
      <c r="BN60" s="42"/>
      <c r="BO60" s="42"/>
      <c r="BP60" s="42"/>
      <c r="BQ60" s="43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65" t="s">
        <v>39</v>
      </c>
      <c r="B61" s="65"/>
      <c r="C61" s="62" t="s">
        <v>16</v>
      </c>
      <c r="D61" s="63"/>
      <c r="E61" s="63"/>
      <c r="F61" s="63"/>
      <c r="G61" s="63"/>
      <c r="H61" s="63"/>
      <c r="I61" s="64"/>
      <c r="J61" s="65" t="s">
        <v>17</v>
      </c>
      <c r="K61" s="65"/>
      <c r="L61" s="65"/>
      <c r="M61" s="65"/>
      <c r="N61" s="65"/>
      <c r="O61" s="66" t="s">
        <v>40</v>
      </c>
      <c r="P61" s="66"/>
      <c r="Q61" s="66"/>
      <c r="R61" s="66"/>
      <c r="S61" s="66"/>
      <c r="T61" s="66"/>
      <c r="U61" s="66"/>
      <c r="V61" s="66"/>
      <c r="W61" s="66"/>
      <c r="X61" s="62"/>
      <c r="Y61" s="40" t="s">
        <v>12</v>
      </c>
      <c r="Z61" s="40"/>
      <c r="AA61" s="40"/>
      <c r="AB61" s="40"/>
      <c r="AC61" s="40"/>
      <c r="AD61" s="40" t="s">
        <v>32</v>
      </c>
      <c r="AE61" s="40"/>
      <c r="AF61" s="40"/>
      <c r="AG61" s="40"/>
      <c r="AH61" s="40"/>
      <c r="AI61" s="40" t="s">
        <v>18</v>
      </c>
      <c r="AJ61" s="40"/>
      <c r="AK61" s="40"/>
      <c r="AL61" s="40"/>
      <c r="AM61" s="40"/>
      <c r="AN61" s="40" t="s">
        <v>33</v>
      </c>
      <c r="AO61" s="40"/>
      <c r="AP61" s="40"/>
      <c r="AQ61" s="40"/>
      <c r="AR61" s="40"/>
      <c r="AS61" s="40" t="s">
        <v>13</v>
      </c>
      <c r="AT61" s="40"/>
      <c r="AU61" s="40"/>
      <c r="AV61" s="40"/>
      <c r="AW61" s="40"/>
      <c r="AX61" s="40" t="s">
        <v>18</v>
      </c>
      <c r="AY61" s="40"/>
      <c r="AZ61" s="40"/>
      <c r="BA61" s="40"/>
      <c r="BB61" s="40"/>
      <c r="BC61" s="40" t="s">
        <v>35</v>
      </c>
      <c r="BD61" s="40"/>
      <c r="BE61" s="40"/>
      <c r="BF61" s="40"/>
      <c r="BG61" s="40"/>
      <c r="BH61" s="40" t="s">
        <v>35</v>
      </c>
      <c r="BI61" s="40"/>
      <c r="BJ61" s="40"/>
      <c r="BK61" s="40"/>
      <c r="BL61" s="40"/>
      <c r="BM61" s="49" t="s">
        <v>18</v>
      </c>
      <c r="BN61" s="49"/>
      <c r="BO61" s="49"/>
      <c r="BP61" s="49"/>
      <c r="BQ61" s="49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92" customFormat="1" ht="15.75" x14ac:dyDescent="0.2">
      <c r="A62" s="88">
        <v>0</v>
      </c>
      <c r="B62" s="88"/>
      <c r="C62" s="95" t="s">
        <v>69</v>
      </c>
      <c r="D62" s="95"/>
      <c r="E62" s="95"/>
      <c r="F62" s="95"/>
      <c r="G62" s="95"/>
      <c r="H62" s="95"/>
      <c r="I62" s="95"/>
      <c r="J62" s="95" t="s">
        <v>70</v>
      </c>
      <c r="K62" s="95"/>
      <c r="L62" s="95"/>
      <c r="M62" s="95"/>
      <c r="N62" s="95"/>
      <c r="O62" s="95" t="s">
        <v>70</v>
      </c>
      <c r="P62" s="95"/>
      <c r="Q62" s="95"/>
      <c r="R62" s="95"/>
      <c r="S62" s="95"/>
      <c r="T62" s="95"/>
      <c r="U62" s="95"/>
      <c r="V62" s="95"/>
      <c r="W62" s="95"/>
      <c r="X62" s="95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8"/>
      <c r="BS62" s="98"/>
      <c r="BT62" s="98"/>
      <c r="BU62" s="98"/>
      <c r="BV62" s="98"/>
      <c r="BW62" s="98"/>
      <c r="BX62" s="98"/>
      <c r="BY62" s="98"/>
      <c r="BZ62" s="99"/>
      <c r="CA62" s="92" t="s">
        <v>26</v>
      </c>
    </row>
    <row r="63" spans="1:79" ht="15.75" x14ac:dyDescent="0.2">
      <c r="A63" s="32">
        <v>0</v>
      </c>
      <c r="B63" s="32"/>
      <c r="C63" s="61" t="s">
        <v>71</v>
      </c>
      <c r="D63" s="61"/>
      <c r="E63" s="61"/>
      <c r="F63" s="61"/>
      <c r="G63" s="61"/>
      <c r="H63" s="61"/>
      <c r="I63" s="61"/>
      <c r="J63" s="61" t="s">
        <v>72</v>
      </c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100">
        <v>971.87400000000002</v>
      </c>
      <c r="Z63" s="100"/>
      <c r="AA63" s="100"/>
      <c r="AB63" s="100"/>
      <c r="AC63" s="100"/>
      <c r="AD63" s="100">
        <v>0</v>
      </c>
      <c r="AE63" s="100"/>
      <c r="AF63" s="100"/>
      <c r="AG63" s="100"/>
      <c r="AH63" s="100"/>
      <c r="AI63" s="100">
        <f>Y63+AD63</f>
        <v>971.87400000000002</v>
      </c>
      <c r="AJ63" s="100"/>
      <c r="AK63" s="100"/>
      <c r="AL63" s="100"/>
      <c r="AM63" s="100"/>
      <c r="AN63" s="100">
        <v>971.87</v>
      </c>
      <c r="AO63" s="100"/>
      <c r="AP63" s="100"/>
      <c r="AQ63" s="100"/>
      <c r="AR63" s="100"/>
      <c r="AS63" s="100">
        <v>0</v>
      </c>
      <c r="AT63" s="100"/>
      <c r="AU63" s="100"/>
      <c r="AV63" s="100"/>
      <c r="AW63" s="100"/>
      <c r="AX63" s="101">
        <f>AN63+AS63</f>
        <v>971.87</v>
      </c>
      <c r="AY63" s="101"/>
      <c r="AZ63" s="101"/>
      <c r="BA63" s="101"/>
      <c r="BB63" s="101"/>
      <c r="BC63" s="101">
        <f>AN63-Y63</f>
        <v>-4.0000000000190994E-3</v>
      </c>
      <c r="BD63" s="101"/>
      <c r="BE63" s="101"/>
      <c r="BF63" s="101"/>
      <c r="BG63" s="101"/>
      <c r="BH63" s="101">
        <f>AS63-AD63</f>
        <v>0</v>
      </c>
      <c r="BI63" s="101"/>
      <c r="BJ63" s="101"/>
      <c r="BK63" s="101"/>
      <c r="BL63" s="101"/>
      <c r="BM63" s="101">
        <f>BC63+BH63</f>
        <v>-4.0000000000190994E-3</v>
      </c>
      <c r="BN63" s="101"/>
      <c r="BO63" s="101"/>
      <c r="BP63" s="101"/>
      <c r="BQ63" s="101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92" customFormat="1" ht="15.75" x14ac:dyDescent="0.2">
      <c r="A64" s="88">
        <v>0</v>
      </c>
      <c r="B64" s="88"/>
      <c r="C64" s="95" t="s">
        <v>73</v>
      </c>
      <c r="D64" s="95"/>
      <c r="E64" s="95"/>
      <c r="F64" s="95"/>
      <c r="G64" s="95"/>
      <c r="H64" s="95"/>
      <c r="I64" s="95"/>
      <c r="J64" s="95" t="s">
        <v>70</v>
      </c>
      <c r="K64" s="95"/>
      <c r="L64" s="95"/>
      <c r="M64" s="95"/>
      <c r="N64" s="95"/>
      <c r="O64" s="95" t="s">
        <v>70</v>
      </c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8"/>
      <c r="BS64" s="98"/>
      <c r="BT64" s="98"/>
      <c r="BU64" s="98"/>
      <c r="BV64" s="98"/>
      <c r="BW64" s="98"/>
      <c r="BX64" s="98"/>
      <c r="BY64" s="98"/>
      <c r="BZ64" s="99"/>
    </row>
    <row r="65" spans="1:78" ht="38.25" customHeight="1" x14ac:dyDescent="0.2">
      <c r="A65" s="32">
        <v>0</v>
      </c>
      <c r="B65" s="32"/>
      <c r="C65" s="103" t="s">
        <v>74</v>
      </c>
      <c r="D65" s="86"/>
      <c r="E65" s="86"/>
      <c r="F65" s="86"/>
      <c r="G65" s="86"/>
      <c r="H65" s="86"/>
      <c r="I65" s="87"/>
      <c r="J65" s="61" t="s">
        <v>75</v>
      </c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100">
        <v>328.572</v>
      </c>
      <c r="Z65" s="100"/>
      <c r="AA65" s="100"/>
      <c r="AB65" s="100"/>
      <c r="AC65" s="100"/>
      <c r="AD65" s="100">
        <v>0</v>
      </c>
      <c r="AE65" s="100"/>
      <c r="AF65" s="100"/>
      <c r="AG65" s="100"/>
      <c r="AH65" s="100"/>
      <c r="AI65" s="100">
        <f>Y65+AD65</f>
        <v>328.572</v>
      </c>
      <c r="AJ65" s="100"/>
      <c r="AK65" s="100"/>
      <c r="AL65" s="100"/>
      <c r="AM65" s="100"/>
      <c r="AN65" s="100">
        <v>219.977</v>
      </c>
      <c r="AO65" s="100"/>
      <c r="AP65" s="100"/>
      <c r="AQ65" s="100"/>
      <c r="AR65" s="100"/>
      <c r="AS65" s="100">
        <v>0</v>
      </c>
      <c r="AT65" s="100"/>
      <c r="AU65" s="100"/>
      <c r="AV65" s="100"/>
      <c r="AW65" s="100"/>
      <c r="AX65" s="101">
        <f>AN65+AS65</f>
        <v>219.977</v>
      </c>
      <c r="AY65" s="101"/>
      <c r="AZ65" s="101"/>
      <c r="BA65" s="101"/>
      <c r="BB65" s="101"/>
      <c r="BC65" s="101">
        <f>AN65-Y65</f>
        <v>-108.595</v>
      </c>
      <c r="BD65" s="101"/>
      <c r="BE65" s="101"/>
      <c r="BF65" s="101"/>
      <c r="BG65" s="101"/>
      <c r="BH65" s="101">
        <f>AS65-AD65</f>
        <v>0</v>
      </c>
      <c r="BI65" s="101"/>
      <c r="BJ65" s="101"/>
      <c r="BK65" s="101"/>
      <c r="BL65" s="101"/>
      <c r="BM65" s="101">
        <f>BC65+BH65</f>
        <v>-108.595</v>
      </c>
      <c r="BN65" s="101"/>
      <c r="BO65" s="101"/>
      <c r="BP65" s="101"/>
      <c r="BQ65" s="101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s="92" customFormat="1" ht="15.75" x14ac:dyDescent="0.2">
      <c r="A66" s="88">
        <v>0</v>
      </c>
      <c r="B66" s="88"/>
      <c r="C66" s="102" t="s">
        <v>76</v>
      </c>
      <c r="D66" s="90"/>
      <c r="E66" s="90"/>
      <c r="F66" s="90"/>
      <c r="G66" s="90"/>
      <c r="H66" s="90"/>
      <c r="I66" s="91"/>
      <c r="J66" s="95" t="s">
        <v>70</v>
      </c>
      <c r="K66" s="95"/>
      <c r="L66" s="95"/>
      <c r="M66" s="95"/>
      <c r="N66" s="95"/>
      <c r="O66" s="95" t="s">
        <v>70</v>
      </c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8"/>
      <c r="BS66" s="98"/>
      <c r="BT66" s="98"/>
      <c r="BU66" s="98"/>
      <c r="BV66" s="98"/>
      <c r="BW66" s="98"/>
      <c r="BX66" s="98"/>
      <c r="BY66" s="98"/>
      <c r="BZ66" s="99"/>
    </row>
    <row r="67" spans="1:78" ht="38.25" customHeight="1" x14ac:dyDescent="0.2">
      <c r="A67" s="32">
        <v>0</v>
      </c>
      <c r="B67" s="32"/>
      <c r="C67" s="103" t="s">
        <v>77</v>
      </c>
      <c r="D67" s="86"/>
      <c r="E67" s="86"/>
      <c r="F67" s="86"/>
      <c r="G67" s="86"/>
      <c r="H67" s="86"/>
      <c r="I67" s="87"/>
      <c r="J67" s="61" t="s">
        <v>78</v>
      </c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100">
        <v>100</v>
      </c>
      <c r="Z67" s="100"/>
      <c r="AA67" s="100"/>
      <c r="AB67" s="100"/>
      <c r="AC67" s="100"/>
      <c r="AD67" s="100">
        <v>0</v>
      </c>
      <c r="AE67" s="100"/>
      <c r="AF67" s="100"/>
      <c r="AG67" s="100"/>
      <c r="AH67" s="100"/>
      <c r="AI67" s="100">
        <f>Y67+AD67</f>
        <v>100</v>
      </c>
      <c r="AJ67" s="100"/>
      <c r="AK67" s="100"/>
      <c r="AL67" s="100"/>
      <c r="AM67" s="100"/>
      <c r="AN67" s="100">
        <v>100</v>
      </c>
      <c r="AO67" s="100"/>
      <c r="AP67" s="100"/>
      <c r="AQ67" s="100"/>
      <c r="AR67" s="100"/>
      <c r="AS67" s="100">
        <v>0</v>
      </c>
      <c r="AT67" s="100"/>
      <c r="AU67" s="100"/>
      <c r="AV67" s="100"/>
      <c r="AW67" s="100"/>
      <c r="AX67" s="101">
        <f>AN67+AS67</f>
        <v>100</v>
      </c>
      <c r="AY67" s="101"/>
      <c r="AZ67" s="101"/>
      <c r="BA67" s="101"/>
      <c r="BB67" s="101"/>
      <c r="BC67" s="101">
        <f>AN67-Y67</f>
        <v>0</v>
      </c>
      <c r="BD67" s="101"/>
      <c r="BE67" s="101"/>
      <c r="BF67" s="101"/>
      <c r="BG67" s="101"/>
      <c r="BH67" s="101">
        <f>AS67-AD67</f>
        <v>0</v>
      </c>
      <c r="BI67" s="101"/>
      <c r="BJ67" s="101"/>
      <c r="BK67" s="101"/>
      <c r="BL67" s="101"/>
      <c r="BM67" s="101">
        <f>BC67+BH67</f>
        <v>0</v>
      </c>
      <c r="BN67" s="101"/>
      <c r="BO67" s="101"/>
      <c r="BP67" s="101"/>
      <c r="BQ67" s="101"/>
      <c r="BR67" s="10"/>
      <c r="BS67" s="10"/>
      <c r="BT67" s="10"/>
      <c r="BU67" s="10"/>
      <c r="BV67" s="10"/>
      <c r="BW67" s="10"/>
      <c r="BX67" s="10"/>
      <c r="BY67" s="10"/>
      <c r="BZ67" s="8"/>
    </row>
    <row r="69" spans="1:78" ht="15.95" customHeight="1" x14ac:dyDescent="0.2">
      <c r="A69" s="34" t="s">
        <v>51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</row>
    <row r="70" spans="1:78" ht="15.95" customHeight="1" x14ac:dyDescent="0.2">
      <c r="A70" s="76" t="s">
        <v>96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</row>
    <row r="71" spans="1:78" ht="15.9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</row>
    <row r="72" spans="1:78" ht="15.9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</row>
    <row r="73" spans="1:78" ht="42" customHeight="1" x14ac:dyDescent="0.2">
      <c r="A73" s="108" t="s">
        <v>82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3"/>
      <c r="AO73" s="3"/>
      <c r="AP73" s="110" t="s">
        <v>84</v>
      </c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</row>
    <row r="74" spans="1:78" x14ac:dyDescent="0.2">
      <c r="W74" s="69" t="s">
        <v>9</v>
      </c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4"/>
      <c r="AO74" s="4"/>
      <c r="AP74" s="69" t="s">
        <v>10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</row>
    <row r="77" spans="1:78" ht="15.95" customHeight="1" x14ac:dyDescent="0.2">
      <c r="A77" s="108" t="s">
        <v>83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3"/>
      <c r="AO77" s="3"/>
      <c r="AP77" s="110" t="s">
        <v>85</v>
      </c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</row>
    <row r="78" spans="1:78" x14ac:dyDescent="0.2">
      <c r="W78" s="69" t="s">
        <v>9</v>
      </c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4"/>
      <c r="AO78" s="4"/>
      <c r="AP78" s="69" t="s">
        <v>10</v>
      </c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</row>
  </sheetData>
  <mergeCells count="297"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M67:BQ67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V54:Z54"/>
    <mergeCell ref="AL54:AP54"/>
    <mergeCell ref="BN45:BQ45"/>
    <mergeCell ref="AK45:AO45"/>
    <mergeCell ref="AP45:AT45"/>
    <mergeCell ref="AU45:AY45"/>
    <mergeCell ref="AZ45:BC45"/>
    <mergeCell ref="BD45:BH45"/>
    <mergeCell ref="BI45:BM45"/>
    <mergeCell ref="A70:BL70"/>
    <mergeCell ref="A36:F36"/>
    <mergeCell ref="G36:BL36"/>
    <mergeCell ref="A58:B59"/>
    <mergeCell ref="C58:I59"/>
    <mergeCell ref="J58:N59"/>
    <mergeCell ref="O58:X59"/>
    <mergeCell ref="A39:BQ39"/>
    <mergeCell ref="A38:BQ38"/>
    <mergeCell ref="G27:BL27"/>
    <mergeCell ref="A34:F34"/>
    <mergeCell ref="G34:BL34"/>
    <mergeCell ref="A35:F35"/>
    <mergeCell ref="G35:BL35"/>
    <mergeCell ref="A69:BL69"/>
    <mergeCell ref="A45:B45"/>
    <mergeCell ref="C45:Z45"/>
    <mergeCell ref="AA45:AE45"/>
    <mergeCell ref="BN43:BQ43"/>
    <mergeCell ref="AZ43:BC43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A43:B43"/>
    <mergeCell ref="BN41:BQ41"/>
    <mergeCell ref="BI41:BM41"/>
    <mergeCell ref="AK41:AO41"/>
    <mergeCell ref="AA42:AE42"/>
    <mergeCell ref="AF42:AJ42"/>
    <mergeCell ref="AK42:AO42"/>
    <mergeCell ref="BD41:BH41"/>
    <mergeCell ref="AZ41:BC41"/>
    <mergeCell ref="A51:P51"/>
    <mergeCell ref="A49:P50"/>
    <mergeCell ref="A60:B60"/>
    <mergeCell ref="AA40:AO40"/>
    <mergeCell ref="AP40:BC40"/>
    <mergeCell ref="BD40:BQ40"/>
    <mergeCell ref="J60:N60"/>
    <mergeCell ref="O60:X60"/>
    <mergeCell ref="Y60:AC60"/>
    <mergeCell ref="AD60:AH60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Z44:BC44"/>
    <mergeCell ref="BD44:BH44"/>
    <mergeCell ref="BI44:BM44"/>
    <mergeCell ref="AU41:AY41"/>
    <mergeCell ref="AP41:AT41"/>
    <mergeCell ref="BN44:BQ44"/>
    <mergeCell ref="AZ42:BC42"/>
    <mergeCell ref="BD42:BH42"/>
    <mergeCell ref="BI42:BM42"/>
    <mergeCell ref="BN42:BQ42"/>
    <mergeCell ref="A73:V73"/>
    <mergeCell ref="W73:AM73"/>
    <mergeCell ref="AP73:BH73"/>
    <mergeCell ref="AQ52:AV52"/>
    <mergeCell ref="V51:Z51"/>
    <mergeCell ref="A52:P52"/>
    <mergeCell ref="AQ51:AV51"/>
    <mergeCell ref="AL51:AP51"/>
    <mergeCell ref="AG51:AK51"/>
    <mergeCell ref="AA51:AF51"/>
    <mergeCell ref="AP78:BH78"/>
    <mergeCell ref="A77:V77"/>
    <mergeCell ref="W77:AM77"/>
    <mergeCell ref="AP77:BH77"/>
    <mergeCell ref="W78:AM78"/>
    <mergeCell ref="AP74:BH74"/>
    <mergeCell ref="W74:AM74"/>
    <mergeCell ref="BG54:BL54"/>
    <mergeCell ref="Y58:AM58"/>
    <mergeCell ref="AN58:BB58"/>
    <mergeCell ref="BC58:BQ58"/>
    <mergeCell ref="AW54:BA54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G52:AK52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AS61:AW61"/>
    <mergeCell ref="AA54:AF54"/>
    <mergeCell ref="AG54:AK54"/>
    <mergeCell ref="AI59:AM59"/>
    <mergeCell ref="Y59:AC59"/>
    <mergeCell ref="AD61:AH61"/>
    <mergeCell ref="AI60:AM60"/>
    <mergeCell ref="AN60:AR60"/>
    <mergeCell ref="AA44:AE44"/>
    <mergeCell ref="Q50:U50"/>
    <mergeCell ref="AG50:AK50"/>
    <mergeCell ref="AA50:AF50"/>
    <mergeCell ref="V50:Z50"/>
    <mergeCell ref="AI61:AM61"/>
    <mergeCell ref="AL52:AP52"/>
    <mergeCell ref="AN61:AR61"/>
    <mergeCell ref="AF44:AJ44"/>
    <mergeCell ref="AF45:AJ45"/>
    <mergeCell ref="A48:BL48"/>
    <mergeCell ref="AP43:AT43"/>
    <mergeCell ref="C43:Z43"/>
    <mergeCell ref="BG50:BL50"/>
    <mergeCell ref="AW49:BL49"/>
    <mergeCell ref="AA43:AE43"/>
    <mergeCell ref="AK44:AO44"/>
    <mergeCell ref="AP44:AT44"/>
    <mergeCell ref="AG49:AV49"/>
    <mergeCell ref="Q49:AF49"/>
    <mergeCell ref="AI62:AM62"/>
    <mergeCell ref="AN62:AR62"/>
    <mergeCell ref="AS62:AW62"/>
    <mergeCell ref="AX62:BB62"/>
    <mergeCell ref="BG52:BL52"/>
    <mergeCell ref="AU42:AY42"/>
    <mergeCell ref="AU44:AY44"/>
    <mergeCell ref="AW51:BA51"/>
    <mergeCell ref="BB51:BF51"/>
    <mergeCell ref="BG51:BL51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AO2:BL6"/>
    <mergeCell ref="A7:BL7"/>
    <mergeCell ref="A8:BL8"/>
    <mergeCell ref="A9:BL9"/>
    <mergeCell ref="B14:L14"/>
    <mergeCell ref="N14:AS14"/>
    <mergeCell ref="AS60:AW60"/>
    <mergeCell ref="AW52:BA52"/>
    <mergeCell ref="BB52:BF52"/>
    <mergeCell ref="BB50:BF50"/>
    <mergeCell ref="AL50:AP50"/>
    <mergeCell ref="BM59:BQ59"/>
    <mergeCell ref="BH59:BL59"/>
    <mergeCell ref="BC59:BG59"/>
    <mergeCell ref="AW50:BA50"/>
    <mergeCell ref="AQ50:AV50"/>
    <mergeCell ref="G33:BL33"/>
    <mergeCell ref="A44:B44"/>
    <mergeCell ref="A10:BL10"/>
    <mergeCell ref="A11:BL11"/>
    <mergeCell ref="A12:BL12"/>
    <mergeCell ref="AX61:BB61"/>
    <mergeCell ref="C40:Z41"/>
    <mergeCell ref="C42:Z42"/>
    <mergeCell ref="C44:Z44"/>
    <mergeCell ref="AX60:BB6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2">
    <cfRule type="cellIs" dxfId="11" priority="13" stopIfTrue="1" operator="equal">
      <formula>$C61</formula>
    </cfRule>
  </conditionalFormatting>
  <conditionalFormatting sqref="A62:B62">
    <cfRule type="cellIs" dxfId="10" priority="14" stopIfTrue="1" operator="equal">
      <formula>0</formula>
    </cfRule>
  </conditionalFormatting>
  <conditionalFormatting sqref="C63">
    <cfRule type="cellIs" dxfId="9" priority="11" stopIfTrue="1" operator="equal">
      <formula>$C62</formula>
    </cfRule>
  </conditionalFormatting>
  <conditionalFormatting sqref="A63:B63">
    <cfRule type="cellIs" dxfId="8" priority="12" stopIfTrue="1" operator="equal">
      <formula>0</formula>
    </cfRule>
  </conditionalFormatting>
  <conditionalFormatting sqref="C64">
    <cfRule type="cellIs" dxfId="7" priority="9" stopIfTrue="1" operator="equal">
      <formula>$C63</formula>
    </cfRule>
  </conditionalFormatting>
  <conditionalFormatting sqref="A64:B64">
    <cfRule type="cellIs" dxfId="6" priority="10" stopIfTrue="1" operator="equal">
      <formula>0</formula>
    </cfRule>
  </conditionalFormatting>
  <conditionalFormatting sqref="C65">
    <cfRule type="cellIs" dxfId="5" priority="7" stopIfTrue="1" operator="equal">
      <formula>$C64</formula>
    </cfRule>
  </conditionalFormatting>
  <conditionalFormatting sqref="A65:B65">
    <cfRule type="cellIs" dxfId="4" priority="8" stopIfTrue="1" operator="equal">
      <formula>0</formula>
    </cfRule>
  </conditionalFormatting>
  <conditionalFormatting sqref="C66">
    <cfRule type="cellIs" dxfId="3" priority="5" stopIfTrue="1" operator="equal">
      <formula>$C65</formula>
    </cfRule>
  </conditionalFormatting>
  <conditionalFormatting sqref="A66:B66">
    <cfRule type="cellIs" dxfId="2" priority="6" stopIfTrue="1" operator="equal">
      <formula>0</formula>
    </cfRule>
  </conditionalFormatting>
  <conditionalFormatting sqref="C67">
    <cfRule type="cellIs" dxfId="1" priority="3" stopIfTrue="1" operator="equal">
      <formula>$C66</formula>
    </cfRule>
  </conditionalFormatting>
  <conditionalFormatting sqref="A67:B6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КПК0116071</vt:lpstr>
      <vt:lpstr>КПК0116071!Область_печати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2021-02-18T12:44:25Z</cp:lastPrinted>
  <dcterms:created xsi:type="dcterms:W3CDTF">2016-08-10T10:53:25Z</dcterms:created>
  <dcterms:modified xsi:type="dcterms:W3CDTF">2021-02-18T12:45:08Z</dcterms:modified>
</cp:coreProperties>
</file>